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7155"/>
  </bookViews>
  <sheets>
    <sheet name="工资表" sheetId="1" r:id="rId1"/>
  </sheets>
  <calcPr calcId="144525"/>
</workbook>
</file>

<file path=xl/calcChain.xml><?xml version="1.0" encoding="utf-8"?>
<calcChain xmlns="http://schemas.openxmlformats.org/spreadsheetml/2006/main">
  <c r="H6" i="1" l="1" a="1"/>
  <c r="H6" i="1" s="1"/>
  <c r="H3" i="1"/>
  <c r="F3" i="1"/>
  <c r="H5" i="1"/>
  <c r="H4" i="1"/>
</calcChain>
</file>

<file path=xl/sharedStrings.xml><?xml version="1.0" encoding="utf-8"?>
<sst xmlns="http://schemas.openxmlformats.org/spreadsheetml/2006/main" count="54" uniqueCount="44">
  <si>
    <t>工程部</t>
    <phoneticPr fontId="3" type="noConversion"/>
  </si>
  <si>
    <t>A01392</t>
  </si>
  <si>
    <t>A07340</t>
  </si>
  <si>
    <t>A04746</t>
  </si>
  <si>
    <t>A02158</t>
  </si>
  <si>
    <t>A00051</t>
  </si>
  <si>
    <t>A09388</t>
  </si>
  <si>
    <t>A02041</t>
  </si>
  <si>
    <t>A08926</t>
  </si>
  <si>
    <t>A02489</t>
  </si>
  <si>
    <t>A05999</t>
  </si>
  <si>
    <t>A02321</t>
  </si>
  <si>
    <t>A07141</t>
  </si>
  <si>
    <t>A00514</t>
  </si>
  <si>
    <t>A00345</t>
  </si>
  <si>
    <t>A01759</t>
  </si>
  <si>
    <t>A09952</t>
  </si>
  <si>
    <t>冯丽君</t>
  </si>
  <si>
    <t>王语嫣</t>
  </si>
  <si>
    <t>段智兴</t>
  </si>
  <si>
    <t>刘汉芬</t>
  </si>
  <si>
    <t>邱处机</t>
  </si>
  <si>
    <t>陆健美</t>
  </si>
  <si>
    <t>欧阳峰</t>
  </si>
  <si>
    <t>黄药师</t>
  </si>
  <si>
    <t>郭啸天</t>
  </si>
  <si>
    <t>周伯通</t>
  </si>
  <si>
    <t>秦羽</t>
    <phoneticPr fontId="3" type="noConversion"/>
  </si>
  <si>
    <t>陈天明</t>
    <phoneticPr fontId="3" type="noConversion"/>
  </si>
  <si>
    <t>何桃</t>
    <phoneticPr fontId="3" type="noConversion"/>
  </si>
  <si>
    <t>张丽玲</t>
    <phoneticPr fontId="3" type="noConversion"/>
  </si>
  <si>
    <t>黄灵</t>
    <phoneticPr fontId="3" type="noConversion"/>
  </si>
  <si>
    <t>卢晓晓</t>
    <phoneticPr fontId="3" type="noConversion"/>
  </si>
  <si>
    <t>行政部</t>
    <phoneticPr fontId="3" type="noConversion"/>
  </si>
  <si>
    <t>人事部</t>
    <phoneticPr fontId="3" type="noConversion"/>
  </si>
  <si>
    <t>后勤部</t>
    <phoneticPr fontId="3" type="noConversion"/>
  </si>
  <si>
    <t>研发部</t>
    <phoneticPr fontId="3" type="noConversion"/>
  </si>
  <si>
    <t>综合部</t>
    <phoneticPr fontId="3" type="noConversion"/>
  </si>
  <si>
    <t>工资表</t>
    <phoneticPr fontId="3" type="noConversion"/>
  </si>
  <si>
    <t>员工号</t>
    <phoneticPr fontId="3" type="noConversion"/>
  </si>
  <si>
    <t>姓名</t>
    <phoneticPr fontId="3" type="noConversion"/>
  </si>
  <si>
    <t>部门</t>
    <phoneticPr fontId="3" type="noConversion"/>
  </si>
  <si>
    <t>月薪</t>
    <phoneticPr fontId="3" type="noConversion"/>
  </si>
  <si>
    <r>
      <t>汇总月薪为2000</t>
    </r>
    <r>
      <rPr>
        <sz val="11"/>
        <color theme="0"/>
        <rFont val="宋体"/>
        <family val="3"/>
        <charset val="134"/>
      </rPr>
      <t>～</t>
    </r>
    <r>
      <rPr>
        <sz val="11"/>
        <color theme="0"/>
        <rFont val="宋体"/>
        <family val="2"/>
        <charset val="134"/>
      </rPr>
      <t>4000
的工资总额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</si>
</sst>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* #,##0.00_ ;_ * \-#,##0.00_ ;_ * &quot;-&quot;??_ ;_ @_ "/>
  </numFmts>
  <fonts count="7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0"/>
      <name val="宋体"/>
      <family val="3"/>
      <charset val="134"/>
    </font>
    <font>
      <sz val="11"/>
      <color theme="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2" fillId="2" borderId="2" xfId="2" applyBorder="1" applyAlignment="1">
      <alignment horizontal="center" vertical="center"/>
    </xf>
    <xf numFmtId="0" fontId="2" fillId="2" borderId="0" xfId="2" applyBorder="1" applyAlignment="1">
      <alignment horizontal="center" vertical="center" wrapText="1"/>
    </xf>
    <xf numFmtId="0" fontId="2" fillId="2" borderId="3" xfId="2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F3" sqref="F3"/>
    </sheetView>
  </sheetViews>
  <sheetFormatPr defaultRowHeight="13.5" x14ac:dyDescent="0.15"/>
  <cols>
    <col min="1" max="1" width="11.375" customWidth="1"/>
    <col min="3" max="3" width="9" customWidth="1"/>
    <col min="4" max="4" width="12.875" customWidth="1"/>
    <col min="5" max="5" width="5.625" customWidth="1"/>
    <col min="6" max="6" width="21.625" customWidth="1"/>
    <col min="7" max="7" width="5.875" customWidth="1"/>
    <col min="8" max="8" width="14.75" customWidth="1"/>
  </cols>
  <sheetData>
    <row r="1" spans="1:8" x14ac:dyDescent="0.15">
      <c r="A1" s="1" t="s">
        <v>38</v>
      </c>
      <c r="F1" s="6" t="s">
        <v>43</v>
      </c>
    </row>
    <row r="2" spans="1:8" x14ac:dyDescent="0.15">
      <c r="A2" s="2" t="s">
        <v>39</v>
      </c>
      <c r="B2" s="2" t="s">
        <v>40</v>
      </c>
      <c r="C2" s="2" t="s">
        <v>41</v>
      </c>
      <c r="D2" s="5" t="s">
        <v>42</v>
      </c>
      <c r="F2" s="7"/>
    </row>
    <row r="3" spans="1:8" x14ac:dyDescent="0.15">
      <c r="A3" s="3" t="s">
        <v>1</v>
      </c>
      <c r="B3" s="3" t="s">
        <v>17</v>
      </c>
      <c r="C3" s="3" t="s">
        <v>0</v>
      </c>
      <c r="D3" s="4">
        <v>8655</v>
      </c>
      <c r="F3" s="4">
        <f>SUMIFS(D3:D18,D3:D18,"&gt;=2000",D3:D18,"&lt;=4000")</f>
        <v>16396</v>
      </c>
      <c r="H3" s="4">
        <f>SUMIF(D3:D18,"&gt;=2000")-SUMIF(D3:D18,"&gt;4000")</f>
        <v>16396</v>
      </c>
    </row>
    <row r="4" spans="1:8" x14ac:dyDescent="0.15">
      <c r="A4" s="3" t="s">
        <v>2</v>
      </c>
      <c r="B4" s="3" t="s">
        <v>18</v>
      </c>
      <c r="C4" s="3" t="s">
        <v>0</v>
      </c>
      <c r="D4" s="4">
        <v>2385</v>
      </c>
      <c r="H4" s="4">
        <f>SUM(SUMIF(D3:D18,{"&gt;=2000","&gt;4000"})*{1,-1})</f>
        <v>16396</v>
      </c>
    </row>
    <row r="5" spans="1:8" x14ac:dyDescent="0.15">
      <c r="A5" s="3" t="s">
        <v>3</v>
      </c>
      <c r="B5" s="3" t="s">
        <v>19</v>
      </c>
      <c r="C5" s="3" t="s">
        <v>0</v>
      </c>
      <c r="D5" s="4">
        <v>3472</v>
      </c>
      <c r="H5" s="4">
        <f>SUMPRODUCT((D3:D18&gt;=2000)*(D3:D18&lt;=4000)*D3:D18)</f>
        <v>16396</v>
      </c>
    </row>
    <row r="6" spans="1:8" x14ac:dyDescent="0.15">
      <c r="A6" s="3" t="s">
        <v>4</v>
      </c>
      <c r="B6" s="3" t="s">
        <v>20</v>
      </c>
      <c r="C6" s="3" t="s">
        <v>33</v>
      </c>
      <c r="D6" s="4">
        <v>1450</v>
      </c>
      <c r="H6" s="4">
        <f t="array" ref="H6">SUM((D3:D18&gt;=2000)*(D3:D18&lt;=4000)*D3:D18)</f>
        <v>16396</v>
      </c>
    </row>
    <row r="7" spans="1:8" x14ac:dyDescent="0.15">
      <c r="A7" s="3" t="s">
        <v>5</v>
      </c>
      <c r="B7" s="3" t="s">
        <v>29</v>
      </c>
      <c r="C7" s="3" t="s">
        <v>33</v>
      </c>
      <c r="D7" s="4">
        <v>4894</v>
      </c>
    </row>
    <row r="8" spans="1:8" x14ac:dyDescent="0.15">
      <c r="A8" s="3" t="s">
        <v>6</v>
      </c>
      <c r="B8" s="3" t="s">
        <v>30</v>
      </c>
      <c r="C8" s="3" t="s">
        <v>34</v>
      </c>
      <c r="D8" s="4">
        <v>1056</v>
      </c>
    </row>
    <row r="9" spans="1:8" x14ac:dyDescent="0.15">
      <c r="A9" s="3" t="s">
        <v>7</v>
      </c>
      <c r="B9" s="3" t="s">
        <v>31</v>
      </c>
      <c r="C9" s="3" t="s">
        <v>34</v>
      </c>
      <c r="D9" s="4">
        <v>7084</v>
      </c>
    </row>
    <row r="10" spans="1:8" x14ac:dyDescent="0.15">
      <c r="A10" s="3" t="s">
        <v>8</v>
      </c>
      <c r="B10" s="3" t="s">
        <v>24</v>
      </c>
      <c r="C10" s="3" t="s">
        <v>34</v>
      </c>
      <c r="D10" s="4">
        <v>5413</v>
      </c>
    </row>
    <row r="11" spans="1:8" x14ac:dyDescent="0.15">
      <c r="A11" s="3" t="s">
        <v>9</v>
      </c>
      <c r="B11" s="3" t="s">
        <v>25</v>
      </c>
      <c r="C11" s="3" t="s">
        <v>35</v>
      </c>
      <c r="D11" s="4">
        <v>3155</v>
      </c>
    </row>
    <row r="12" spans="1:8" x14ac:dyDescent="0.15">
      <c r="A12" s="3" t="s">
        <v>10</v>
      </c>
      <c r="B12" s="3" t="s">
        <v>26</v>
      </c>
      <c r="C12" s="3" t="s">
        <v>35</v>
      </c>
      <c r="D12" s="4">
        <v>3758</v>
      </c>
    </row>
    <row r="13" spans="1:8" x14ac:dyDescent="0.15">
      <c r="A13" s="3" t="s">
        <v>11</v>
      </c>
      <c r="B13" s="3" t="s">
        <v>27</v>
      </c>
      <c r="C13" s="3" t="s">
        <v>35</v>
      </c>
      <c r="D13" s="4">
        <v>1379</v>
      </c>
    </row>
    <row r="14" spans="1:8" x14ac:dyDescent="0.15">
      <c r="A14" s="3" t="s">
        <v>12</v>
      </c>
      <c r="B14" s="3" t="s">
        <v>28</v>
      </c>
      <c r="C14" s="3" t="s">
        <v>35</v>
      </c>
      <c r="D14" s="4">
        <v>1917</v>
      </c>
    </row>
    <row r="15" spans="1:8" x14ac:dyDescent="0.15">
      <c r="A15" s="3" t="s">
        <v>13</v>
      </c>
      <c r="B15" s="3" t="s">
        <v>21</v>
      </c>
      <c r="C15" s="3" t="s">
        <v>35</v>
      </c>
      <c r="D15" s="4">
        <v>4660</v>
      </c>
    </row>
    <row r="16" spans="1:8" x14ac:dyDescent="0.15">
      <c r="A16" s="3" t="s">
        <v>14</v>
      </c>
      <c r="B16" s="3" t="s">
        <v>22</v>
      </c>
      <c r="C16" s="3" t="s">
        <v>36</v>
      </c>
      <c r="D16" s="4">
        <v>3626</v>
      </c>
    </row>
    <row r="17" spans="1:4" x14ac:dyDescent="0.15">
      <c r="A17" s="3" t="s">
        <v>15</v>
      </c>
      <c r="B17" s="3" t="s">
        <v>23</v>
      </c>
      <c r="C17" s="3" t="s">
        <v>36</v>
      </c>
      <c r="D17" s="4">
        <v>8389</v>
      </c>
    </row>
    <row r="18" spans="1:4" x14ac:dyDescent="0.15">
      <c r="A18" s="3" t="s">
        <v>16</v>
      </c>
      <c r="B18" s="3" t="s">
        <v>32</v>
      </c>
      <c r="C18" s="3" t="s">
        <v>37</v>
      </c>
      <c r="D18" s="4">
        <v>6738</v>
      </c>
    </row>
  </sheetData>
  <mergeCells count="1">
    <mergeCell ref="F1:F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Apolloh</cp:lastModifiedBy>
  <dcterms:created xsi:type="dcterms:W3CDTF">2010-03-23T12:58:14Z</dcterms:created>
  <dcterms:modified xsi:type="dcterms:W3CDTF">2010-10-14T01:54:19Z</dcterms:modified>
  <cp:category>电子工业出版社</cp:category>
</cp:coreProperties>
</file>